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8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<sst xmlns="http://schemas.openxmlformats.org/spreadsheetml/2006/main" count="2393" uniqueCount="672">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</sst>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4002</v>
      </c>
      <c r="K10" s="11">
        <v>3.8</v>
      </c>
      <c r="L10" s="12">
        <f t="shared" ref="L10:L41" si="2">ROUND(J10*K10,0)</f>
        <v>15208</v>
      </c>
      <c r="M10" s="13">
        <f t="shared" ref="M10:M41" si="3">F10+G10+L10</f>
        <v>22078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4102</v>
      </c>
      <c r="AE10" s="12">
        <f t="shared" ref="AE10:AE41" si="15">L10+V10</f>
        <v>15588</v>
      </c>
      <c r="AF10" s="12">
        <f t="shared" ref="AF10:AF41" si="16">M10+W10</f>
        <v>22598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 t="shared" si="2"/>
        <v>12</v>
      </c>
      <c r="M20" s="19">
        <f t="shared" si="3"/>
        <v>42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4</v>
      </c>
      <c r="AE20" s="18">
        <f t="shared" si="15"/>
        <v>12</v>
      </c>
      <c r="AF20" s="18">
        <f t="shared" si="16"/>
        <v>42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 t="shared" si="2"/>
        <v>9</v>
      </c>
      <c r="M21" s="128">
        <f t="shared" si="3"/>
        <v>9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3</v>
      </c>
      <c r="AE21" s="127">
        <f t="shared" si="15"/>
        <v>9</v>
      </c>
      <c r="AF21" s="127">
        <f t="shared" si="16"/>
        <v>9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</v>
      </c>
      <c r="K22" s="15">
        <v>3.1</v>
      </c>
      <c r="L22" s="18">
        <f t="shared" si="2"/>
        <v>9</v>
      </c>
      <c r="M22" s="19">
        <f t="shared" si="3"/>
        <v>9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</v>
      </c>
      <c r="AE22" s="18">
        <f t="shared" si="15"/>
        <v>9</v>
      </c>
      <c r="AF22" s="18">
        <f t="shared" si="16"/>
        <v>9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2800</v>
      </c>
      <c r="H66" s="62">
        <v>2800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2800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2800</v>
      </c>
      <c r="AB66" s="41">
        <f t="shared" si="30"/>
        <v>2800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101163</v>
      </c>
      <c r="H68" s="65">
        <f t="shared" si="36"/>
        <v>58673</v>
      </c>
      <c r="I68" s="65">
        <f t="shared" si="36"/>
        <v>42490</v>
      </c>
      <c r="J68" s="65">
        <f t="shared" si="36"/>
        <v>32182</v>
      </c>
      <c r="K68" s="23">
        <f>ROUND(L68/J68,0)</f>
        <v>2</v>
      </c>
      <c r="L68" s="65">
        <f t="shared" ref="L68:Q68" si="37">SUM(L10:L67)</f>
        <v>77085</v>
      </c>
      <c r="M68" s="65">
        <f t="shared" si="37"/>
        <v>178248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137597</v>
      </c>
      <c r="AB68" s="65">
        <f t="shared" si="39"/>
        <v>84399</v>
      </c>
      <c r="AC68" s="65">
        <f t="shared" si="39"/>
        <v>53198</v>
      </c>
      <c r="AD68" s="65">
        <f t="shared" si="39"/>
        <v>47026</v>
      </c>
      <c r="AE68" s="65">
        <f t="shared" si="39"/>
        <v>115859</v>
      </c>
      <c r="AF68" s="65">
        <f t="shared" si="39"/>
        <v>253456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3800</v>
      </c>
      <c r="H10" s="149">
        <v>1800</v>
      </c>
      <c r="I10" s="149">
        <v>2000</v>
      </c>
      <c r="J10" s="149">
        <v>4000</v>
      </c>
      <c r="K10" s="11">
        <v>3.8</v>
      </c>
      <c r="L10" s="142">
        <f t="shared" ref="L10:L41" si="2">ROUND(J10*K10,0)</f>
        <v>15200</v>
      </c>
      <c r="M10" s="13">
        <f t="shared" ref="M10:M41" si="3">F10+G10+L10</f>
        <v>19000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140</v>
      </c>
      <c r="R10" s="149">
        <v>80</v>
      </c>
      <c r="S10" s="149">
        <v>60</v>
      </c>
      <c r="T10" s="149">
        <v>100</v>
      </c>
      <c r="U10" s="11">
        <v>3.8</v>
      </c>
      <c r="V10" s="14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3940</v>
      </c>
      <c r="AB10" s="142">
        <f t="shared" ref="AB10:AB41" si="12">H10+R10</f>
        <v>1880</v>
      </c>
      <c r="AC10" s="142">
        <f t="shared" ref="AC10:AC41" si="13">I10+S10</f>
        <v>2060</v>
      </c>
      <c r="AD10" s="142">
        <f t="shared" ref="AD10:AD41" si="14">J10+T10</f>
        <v>4100</v>
      </c>
      <c r="AE10" s="142">
        <f t="shared" ref="AE10:AE41" si="15">L10+V10</f>
        <v>15580</v>
      </c>
      <c r="AF10" s="142">
        <f t="shared" ref="AF10:AF41" si="16">M10+W10</f>
        <v>19520</v>
      </c>
      <c r="AG10" s="78">
        <v>5282</v>
      </c>
      <c r="AH10">
        <f t="shared" ref="AH10:AH41" si="17">IFERROR(ROUND(AF10/AG10,0),"")</f>
        <v>4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650</v>
      </c>
      <c r="H16" s="149">
        <v>500</v>
      </c>
      <c r="I16" s="149">
        <v>150</v>
      </c>
      <c r="J16" s="149">
        <v>60</v>
      </c>
      <c r="K16" s="143">
        <v>2.7</v>
      </c>
      <c r="L16" s="145">
        <f t="shared" si="2"/>
        <v>162</v>
      </c>
      <c r="M16" s="146">
        <f t="shared" si="3"/>
        <v>812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650</v>
      </c>
      <c r="AB16" s="145">
        <f t="shared" si="12"/>
        <v>500</v>
      </c>
      <c r="AC16" s="145">
        <f t="shared" si="13"/>
        <v>150</v>
      </c>
      <c r="AD16" s="145">
        <f t="shared" si="14"/>
        <v>60</v>
      </c>
      <c r="AE16" s="145">
        <f t="shared" si="15"/>
        <v>162</v>
      </c>
      <c r="AF16" s="145">
        <f t="shared" si="16"/>
        <v>812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2700</v>
      </c>
      <c r="H17" s="149">
        <v>1000</v>
      </c>
      <c r="I17" s="149">
        <v>1700</v>
      </c>
      <c r="J17" s="149">
        <v>800</v>
      </c>
      <c r="K17" s="16">
        <v>4.2</v>
      </c>
      <c r="L17" s="145">
        <f t="shared" si="2"/>
        <v>3360</v>
      </c>
      <c r="M17" s="146">
        <f t="shared" si="3"/>
        <v>6060</v>
      </c>
      <c r="N17" s="160">
        <v>0</v>
      </c>
      <c r="O17" s="159">
        <v>0</v>
      </c>
      <c r="P17" s="140">
        <f t="shared" si="4"/>
        <v>0</v>
      </c>
      <c r="Q17" s="142">
        <f t="shared" si="5"/>
        <v>800</v>
      </c>
      <c r="R17" s="149">
        <v>400</v>
      </c>
      <c r="S17" s="149">
        <v>400</v>
      </c>
      <c r="T17" s="149">
        <v>300</v>
      </c>
      <c r="U17" s="16">
        <v>4.2</v>
      </c>
      <c r="V17" s="145">
        <f t="shared" si="6"/>
        <v>1260</v>
      </c>
      <c r="W17" s="151">
        <f t="shared" si="7"/>
        <v>2060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3500</v>
      </c>
      <c r="AB17" s="145">
        <f t="shared" si="12"/>
        <v>1400</v>
      </c>
      <c r="AC17" s="145">
        <f t="shared" si="13"/>
        <v>2100</v>
      </c>
      <c r="AD17" s="145">
        <f t="shared" si="14"/>
        <v>1100</v>
      </c>
      <c r="AE17" s="145">
        <f t="shared" si="15"/>
        <v>4620</v>
      </c>
      <c r="AF17" s="145">
        <f t="shared" si="16"/>
        <v>8120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700</v>
      </c>
      <c r="H19" s="149">
        <v>400</v>
      </c>
      <c r="I19" s="149">
        <v>300</v>
      </c>
      <c r="J19" s="149">
        <v>750</v>
      </c>
      <c r="K19" s="143">
        <v>2.4</v>
      </c>
      <c r="L19" s="145">
        <f t="shared" si="2"/>
        <v>1800</v>
      </c>
      <c r="M19" s="146">
        <f t="shared" si="3"/>
        <v>2500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700</v>
      </c>
      <c r="AB19" s="145">
        <f t="shared" si="12"/>
        <v>400</v>
      </c>
      <c r="AC19" s="145">
        <f t="shared" si="13"/>
        <v>300</v>
      </c>
      <c r="AD19" s="145">
        <f t="shared" si="14"/>
        <v>750</v>
      </c>
      <c r="AE19" s="145">
        <f t="shared" si="15"/>
        <v>1800</v>
      </c>
      <c r="AF19" s="145">
        <f t="shared" si="16"/>
        <v>2500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1120</v>
      </c>
      <c r="H23" s="149">
        <v>20</v>
      </c>
      <c r="I23" s="149">
        <v>1100</v>
      </c>
      <c r="J23" s="149">
        <v>900</v>
      </c>
      <c r="K23" s="143">
        <v>3.1</v>
      </c>
      <c r="L23" s="145">
        <f t="shared" si="2"/>
        <v>2790</v>
      </c>
      <c r="M23" s="146">
        <f t="shared" si="3"/>
        <v>3910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1120</v>
      </c>
      <c r="AB23" s="145">
        <f t="shared" si="12"/>
        <v>20</v>
      </c>
      <c r="AC23" s="145">
        <f t="shared" si="13"/>
        <v>1100</v>
      </c>
      <c r="AD23" s="145">
        <f t="shared" si="14"/>
        <v>900</v>
      </c>
      <c r="AE23" s="145">
        <f t="shared" si="15"/>
        <v>2790</v>
      </c>
      <c r="AF23" s="145">
        <f t="shared" si="16"/>
        <v>3910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1900</v>
      </c>
      <c r="H26" s="149">
        <v>300</v>
      </c>
      <c r="I26" s="149">
        <v>1600</v>
      </c>
      <c r="J26" s="149">
        <v>500</v>
      </c>
      <c r="K26" s="143">
        <v>2.9</v>
      </c>
      <c r="L26" s="145">
        <f t="shared" si="2"/>
        <v>1450</v>
      </c>
      <c r="M26" s="146">
        <f t="shared" si="3"/>
        <v>3350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2200</v>
      </c>
      <c r="S26" s="149">
        <v>700</v>
      </c>
      <c r="T26" s="149">
        <v>375</v>
      </c>
      <c r="U26" s="143">
        <v>2.9</v>
      </c>
      <c r="V26" s="145">
        <f t="shared" si="6"/>
        <v>1088</v>
      </c>
      <c r="W26" s="151">
        <f t="shared" si="7"/>
        <v>3988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4800</v>
      </c>
      <c r="AB26" s="145">
        <f t="shared" si="12"/>
        <v>2500</v>
      </c>
      <c r="AC26" s="145">
        <f t="shared" si="13"/>
        <v>2300</v>
      </c>
      <c r="AD26" s="145">
        <f t="shared" si="14"/>
        <v>875</v>
      </c>
      <c r="AE26" s="145">
        <f t="shared" si="15"/>
        <v>2538</v>
      </c>
      <c r="AF26" s="145">
        <f t="shared" si="16"/>
        <v>7338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600</v>
      </c>
      <c r="H31" s="149">
        <v>300</v>
      </c>
      <c r="I31" s="149">
        <v>300</v>
      </c>
      <c r="J31" s="149">
        <v>20</v>
      </c>
      <c r="K31" s="16">
        <v>4.0999999999999996</v>
      </c>
      <c r="L31" s="145">
        <f t="shared" si="2"/>
        <v>82</v>
      </c>
      <c r="M31" s="146">
        <f t="shared" si="3"/>
        <v>682</v>
      </c>
      <c r="N31" s="160">
        <v>0</v>
      </c>
      <c r="O31" s="159">
        <v>0</v>
      </c>
      <c r="P31" s="140">
        <f t="shared" si="4"/>
        <v>0</v>
      </c>
      <c r="Q31" s="142">
        <f t="shared" si="5"/>
        <v>1080</v>
      </c>
      <c r="R31" s="149">
        <v>1000</v>
      </c>
      <c r="S31" s="149">
        <v>80</v>
      </c>
      <c r="T31" s="149">
        <v>750</v>
      </c>
      <c r="U31" s="16">
        <v>4.0999999999999996</v>
      </c>
      <c r="V31" s="145">
        <f t="shared" si="6"/>
        <v>3075</v>
      </c>
      <c r="W31" s="151">
        <f t="shared" si="7"/>
        <v>4155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1680</v>
      </c>
      <c r="AB31" s="145">
        <f t="shared" si="12"/>
        <v>1300</v>
      </c>
      <c r="AC31" s="145">
        <f t="shared" si="13"/>
        <v>380</v>
      </c>
      <c r="AD31" s="145">
        <f t="shared" si="14"/>
        <v>770</v>
      </c>
      <c r="AE31" s="145">
        <f t="shared" si="15"/>
        <v>3157</v>
      </c>
      <c r="AF31" s="145">
        <f t="shared" si="16"/>
        <v>4837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800</v>
      </c>
      <c r="H33" s="149">
        <v>300</v>
      </c>
      <c r="I33" s="149">
        <v>500</v>
      </c>
      <c r="J33" s="149">
        <v>20</v>
      </c>
      <c r="K33" s="16">
        <v>3.8</v>
      </c>
      <c r="L33" s="145">
        <f t="shared" si="2"/>
        <v>76</v>
      </c>
      <c r="M33" s="146">
        <f t="shared" si="3"/>
        <v>876</v>
      </c>
      <c r="N33" s="160">
        <v>0</v>
      </c>
      <c r="O33" s="159">
        <v>0</v>
      </c>
      <c r="P33" s="140">
        <f t="shared" si="4"/>
        <v>0</v>
      </c>
      <c r="Q33" s="142">
        <f t="shared" si="5"/>
        <v>400</v>
      </c>
      <c r="R33" s="149">
        <v>200</v>
      </c>
      <c r="S33" s="149">
        <v>200</v>
      </c>
      <c r="T33" s="149">
        <v>20</v>
      </c>
      <c r="U33" s="16">
        <v>3.8</v>
      </c>
      <c r="V33" s="145">
        <f t="shared" si="6"/>
        <v>76</v>
      </c>
      <c r="W33" s="151">
        <f t="shared" si="7"/>
        <v>476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1200</v>
      </c>
      <c r="AB33" s="145">
        <f t="shared" si="12"/>
        <v>500</v>
      </c>
      <c r="AC33" s="145">
        <f t="shared" si="13"/>
        <v>700</v>
      </c>
      <c r="AD33" s="145">
        <f t="shared" si="14"/>
        <v>40</v>
      </c>
      <c r="AE33" s="145">
        <f t="shared" si="15"/>
        <v>152</v>
      </c>
      <c r="AF33" s="145">
        <f t="shared" si="16"/>
        <v>1352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12100</v>
      </c>
      <c r="R34" s="149">
        <v>11000</v>
      </c>
      <c r="S34" s="68">
        <v>1100</v>
      </c>
      <c r="T34" s="68">
        <v>9600</v>
      </c>
      <c r="U34" s="143">
        <v>2.8</v>
      </c>
      <c r="V34" s="145">
        <f t="shared" si="6"/>
        <v>26880</v>
      </c>
      <c r="W34" s="151">
        <f t="shared" si="7"/>
        <v>38980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12100</v>
      </c>
      <c r="AB34" s="145">
        <f t="shared" si="12"/>
        <v>11000</v>
      </c>
      <c r="AC34" s="145">
        <f t="shared" si="13"/>
        <v>1100</v>
      </c>
      <c r="AD34" s="145">
        <f t="shared" si="14"/>
        <v>9600</v>
      </c>
      <c r="AE34" s="145">
        <f t="shared" si="15"/>
        <v>26880</v>
      </c>
      <c r="AF34" s="145">
        <f t="shared" si="16"/>
        <v>38980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2000</v>
      </c>
      <c r="H38" s="149">
        <v>200</v>
      </c>
      <c r="I38" s="68">
        <v>1800</v>
      </c>
      <c r="J38" s="68">
        <v>1500</v>
      </c>
      <c r="K38" s="143">
        <v>2</v>
      </c>
      <c r="L38" s="145">
        <f t="shared" si="2"/>
        <v>3000</v>
      </c>
      <c r="M38" s="146">
        <f t="shared" si="3"/>
        <v>5000</v>
      </c>
      <c r="N38" s="150">
        <v>0</v>
      </c>
      <c r="O38" s="141">
        <v>0</v>
      </c>
      <c r="P38" s="148">
        <f t="shared" si="4"/>
        <v>0</v>
      </c>
      <c r="Q38" s="142">
        <f t="shared" si="5"/>
        <v>2300</v>
      </c>
      <c r="R38" s="141">
        <v>200</v>
      </c>
      <c r="S38" s="141">
        <v>2100</v>
      </c>
      <c r="T38" s="141">
        <v>87</v>
      </c>
      <c r="U38" s="143">
        <v>2</v>
      </c>
      <c r="V38" s="145">
        <f t="shared" si="6"/>
        <v>174</v>
      </c>
      <c r="W38" s="151">
        <f t="shared" si="7"/>
        <v>2474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4300</v>
      </c>
      <c r="AB38" s="145">
        <f t="shared" si="12"/>
        <v>400</v>
      </c>
      <c r="AC38" s="145">
        <f t="shared" si="13"/>
        <v>3900</v>
      </c>
      <c r="AD38" s="145">
        <f t="shared" si="14"/>
        <v>1587</v>
      </c>
      <c r="AE38" s="145">
        <f t="shared" si="15"/>
        <v>3174</v>
      </c>
      <c r="AF38" s="145">
        <f t="shared" si="16"/>
        <v>7474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874</v>
      </c>
      <c r="R46" s="149">
        <v>70</v>
      </c>
      <c r="S46" s="68">
        <v>804</v>
      </c>
      <c r="T46" s="68">
        <v>1720</v>
      </c>
      <c r="U46" s="143">
        <v>2</v>
      </c>
      <c r="V46" s="145">
        <f t="shared" si="24"/>
        <v>3440</v>
      </c>
      <c r="W46" s="151">
        <f t="shared" si="25"/>
        <v>4314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874</v>
      </c>
      <c r="AB46" s="145">
        <f t="shared" si="30"/>
        <v>70</v>
      </c>
      <c r="AC46" s="145">
        <f t="shared" si="31"/>
        <v>804</v>
      </c>
      <c r="AD46" s="145">
        <f t="shared" si="32"/>
        <v>1720</v>
      </c>
      <c r="AE46" s="145">
        <f t="shared" si="33"/>
        <v>3440</v>
      </c>
      <c r="AF46" s="145">
        <f t="shared" si="34"/>
        <v>4314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17134</v>
      </c>
      <c r="H47" s="141">
        <v>10000</v>
      </c>
      <c r="I47" s="141">
        <v>7134</v>
      </c>
      <c r="J47" s="141">
        <v>11100</v>
      </c>
      <c r="K47" s="143">
        <v>2.7</v>
      </c>
      <c r="L47" s="145">
        <f t="shared" si="20"/>
        <v>29970</v>
      </c>
      <c r="M47" s="146">
        <f t="shared" si="21"/>
        <v>47104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17134</v>
      </c>
      <c r="AB47" s="145">
        <f t="shared" si="30"/>
        <v>10000</v>
      </c>
      <c r="AC47" s="145">
        <f t="shared" si="31"/>
        <v>7134</v>
      </c>
      <c r="AD47" s="145">
        <f t="shared" si="32"/>
        <v>11100</v>
      </c>
      <c r="AE47" s="145">
        <f t="shared" si="33"/>
        <v>29970</v>
      </c>
      <c r="AF47" s="145">
        <f t="shared" si="34"/>
        <v>47104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860</v>
      </c>
      <c r="H49" s="149">
        <v>60</v>
      </c>
      <c r="I49" s="149">
        <v>800</v>
      </c>
      <c r="J49" s="149">
        <v>700</v>
      </c>
      <c r="K49" s="143">
        <v>2.9</v>
      </c>
      <c r="L49" s="145">
        <f t="shared" si="20"/>
        <v>2030</v>
      </c>
      <c r="M49" s="146">
        <f t="shared" si="21"/>
        <v>2890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560</v>
      </c>
      <c r="R49" s="149">
        <v>400</v>
      </c>
      <c r="S49" s="149">
        <v>160</v>
      </c>
      <c r="T49" s="149">
        <v>200</v>
      </c>
      <c r="U49" s="143">
        <v>2.9</v>
      </c>
      <c r="V49" s="145">
        <f t="shared" si="24"/>
        <v>580</v>
      </c>
      <c r="W49" s="151">
        <f t="shared" si="25"/>
        <v>1140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1420</v>
      </c>
      <c r="AB49" s="145">
        <f t="shared" si="30"/>
        <v>460</v>
      </c>
      <c r="AC49" s="145">
        <f t="shared" si="31"/>
        <v>960</v>
      </c>
      <c r="AD49" s="145">
        <f t="shared" si="32"/>
        <v>900</v>
      </c>
      <c r="AE49" s="145">
        <f t="shared" si="33"/>
        <v>2610</v>
      </c>
      <c r="AF49" s="145">
        <f t="shared" si="34"/>
        <v>4030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1270</v>
      </c>
      <c r="H50" s="149">
        <v>70</v>
      </c>
      <c r="I50" s="149">
        <v>1200</v>
      </c>
      <c r="J50" s="149">
        <v>1000</v>
      </c>
      <c r="K50" s="143">
        <v>2.6</v>
      </c>
      <c r="L50" s="145">
        <f t="shared" si="20"/>
        <v>2600</v>
      </c>
      <c r="M50" s="146">
        <f t="shared" si="21"/>
        <v>3870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1270</v>
      </c>
      <c r="AB50" s="145">
        <f t="shared" si="30"/>
        <v>70</v>
      </c>
      <c r="AC50" s="145">
        <f t="shared" si="31"/>
        <v>1200</v>
      </c>
      <c r="AD50" s="145">
        <f t="shared" si="32"/>
        <v>1000</v>
      </c>
      <c r="AE50" s="145">
        <f t="shared" si="33"/>
        <v>2600</v>
      </c>
      <c r="AF50" s="145">
        <f t="shared" si="34"/>
        <v>3870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1350</v>
      </c>
      <c r="H52" s="149">
        <v>250</v>
      </c>
      <c r="I52" s="149">
        <v>1100</v>
      </c>
      <c r="J52" s="149">
        <v>1000</v>
      </c>
      <c r="K52" s="143">
        <v>3</v>
      </c>
      <c r="L52" s="145">
        <f t="shared" si="20"/>
        <v>3000</v>
      </c>
      <c r="M52" s="146">
        <f t="shared" si="21"/>
        <v>4350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1350</v>
      </c>
      <c r="AB52" s="145">
        <f t="shared" si="30"/>
        <v>250</v>
      </c>
      <c r="AC52" s="145">
        <f t="shared" si="31"/>
        <v>1100</v>
      </c>
      <c r="AD52" s="145">
        <f t="shared" si="32"/>
        <v>1000</v>
      </c>
      <c r="AE52" s="145">
        <f t="shared" si="33"/>
        <v>3000</v>
      </c>
      <c r="AF52" s="145">
        <f t="shared" si="34"/>
        <v>4350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240</v>
      </c>
      <c r="S53" s="149">
        <v>60</v>
      </c>
      <c r="T53" s="149">
        <v>200</v>
      </c>
      <c r="U53" s="143">
        <v>3</v>
      </c>
      <c r="V53" s="145">
        <f t="shared" si="24"/>
        <v>600</v>
      </c>
      <c r="W53" s="151">
        <f t="shared" si="25"/>
        <v>900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240</v>
      </c>
      <c r="AC53" s="145">
        <f t="shared" si="31"/>
        <v>60</v>
      </c>
      <c r="AD53" s="145">
        <f t="shared" si="32"/>
        <v>200</v>
      </c>
      <c r="AE53" s="145">
        <f t="shared" si="33"/>
        <v>600</v>
      </c>
      <c r="AF53" s="145">
        <f t="shared" si="34"/>
        <v>900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1850</v>
      </c>
      <c r="H55" s="149">
        <v>50</v>
      </c>
      <c r="I55" s="149">
        <v>1800</v>
      </c>
      <c r="J55" s="149">
        <v>1000</v>
      </c>
      <c r="K55" s="143">
        <v>2.5</v>
      </c>
      <c r="L55" s="145">
        <f t="shared" si="20"/>
        <v>2500</v>
      </c>
      <c r="M55" s="146">
        <f t="shared" si="21"/>
        <v>4350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1850</v>
      </c>
      <c r="AB55" s="145">
        <f t="shared" si="30"/>
        <v>50</v>
      </c>
      <c r="AC55" s="145">
        <f t="shared" si="31"/>
        <v>1800</v>
      </c>
      <c r="AD55" s="145">
        <f t="shared" si="32"/>
        <v>1000</v>
      </c>
      <c r="AE55" s="145">
        <f t="shared" si="33"/>
        <v>2500</v>
      </c>
      <c r="AF55" s="145">
        <f t="shared" si="34"/>
        <v>4350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9522</v>
      </c>
      <c r="H57" s="148">
        <v>0</v>
      </c>
      <c r="I57" s="148">
        <v>9522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9522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2490</v>
      </c>
      <c r="R57" s="149">
        <v>0</v>
      </c>
      <c r="S57" s="149">
        <v>2490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12012</v>
      </c>
      <c r="AB57" s="145">
        <f t="shared" si="30"/>
        <v>0</v>
      </c>
      <c r="AC57" s="145">
        <f t="shared" si="31"/>
        <v>12012</v>
      </c>
      <c r="AD57" s="145">
        <f t="shared" si="32"/>
        <v>0</v>
      </c>
      <c r="AE57" s="145">
        <f t="shared" si="33"/>
        <v>0</v>
      </c>
      <c r="AF57" s="145">
        <f t="shared" si="34"/>
        <v>12012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3840</v>
      </c>
      <c r="H64" s="149">
        <v>3600</v>
      </c>
      <c r="I64" s="149">
        <v>240</v>
      </c>
      <c r="J64" s="149">
        <v>40</v>
      </c>
      <c r="K64" s="143">
        <v>2</v>
      </c>
      <c r="L64" s="145">
        <f t="shared" si="20"/>
        <v>80</v>
      </c>
      <c r="M64" s="146">
        <f t="shared" si="21"/>
        <v>3920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3840</v>
      </c>
      <c r="AB64" s="145">
        <f t="shared" si="30"/>
        <v>3600</v>
      </c>
      <c r="AC64" s="145">
        <f t="shared" si="31"/>
        <v>240</v>
      </c>
      <c r="AD64" s="145">
        <f t="shared" si="32"/>
        <v>40</v>
      </c>
      <c r="AE64" s="145">
        <f t="shared" si="33"/>
        <v>80</v>
      </c>
      <c r="AF64" s="145">
        <f t="shared" si="34"/>
        <v>3920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320</v>
      </c>
      <c r="H65" s="149">
        <v>300</v>
      </c>
      <c r="I65" s="149">
        <v>20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320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320</v>
      </c>
      <c r="AB65" s="145">
        <f t="shared" si="30"/>
        <v>300</v>
      </c>
      <c r="AC65" s="145">
        <f t="shared" si="31"/>
        <v>20</v>
      </c>
      <c r="AD65" s="145">
        <f t="shared" si="32"/>
        <v>0</v>
      </c>
      <c r="AE65" s="145">
        <f t="shared" si="33"/>
        <v>0</v>
      </c>
      <c r="AF65" s="145">
        <f t="shared" si="34"/>
        <v>320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2800</v>
      </c>
      <c r="H66" s="62">
        <v>2800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2800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2800</v>
      </c>
      <c r="AB66" s="41">
        <f t="shared" si="30"/>
        <v>2800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2800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59768</v>
      </c>
      <c r="H68" s="65">
        <f t="shared" si="36"/>
        <v>22050</v>
      </c>
      <c r="I68" s="65">
        <f t="shared" si="36"/>
        <v>37718</v>
      </c>
      <c r="J68" s="65">
        <f t="shared" si="36"/>
        <v>28032</v>
      </c>
      <c r="K68" s="23">
        <f>ROUND(L68/J68,0)</f>
        <v>2</v>
      </c>
      <c r="L68" s="65">
        <f t="shared" ref="L68:Q68" si="37">SUM(L10:L67)</f>
        <v>68100</v>
      </c>
      <c r="M68" s="65">
        <f t="shared" si="37"/>
        <v>127868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25958</v>
      </c>
      <c r="R68" s="65"/>
      <c r="S68" s="65">
        <f t="shared" ref="S68:AH68" si="38">SUM(S10:S67)</f>
        <v>10168</v>
      </c>
      <c r="T68" s="65">
        <f t="shared" si="38"/>
        <v>14239</v>
      </c>
      <c r="U68" s="23">
        <f t="shared" si="38"/>
        <v>141.89999999999998</v>
      </c>
      <c r="V68" s="65">
        <f t="shared" si="38"/>
        <v>37553</v>
      </c>
      <c r="W68" s="65">
        <f t="shared" si="38"/>
        <v>63511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85726</v>
      </c>
      <c r="AB68" s="65">
        <f t="shared" si="38"/>
        <v>37840</v>
      </c>
      <c r="AC68" s="65">
        <f t="shared" si="38"/>
        <v>47886</v>
      </c>
      <c r="AD68" s="65">
        <f t="shared" si="38"/>
        <v>42271</v>
      </c>
      <c r="AE68" s="65">
        <f t="shared" si="38"/>
        <v>105653</v>
      </c>
      <c r="AF68" s="65">
        <f t="shared" si="38"/>
        <v>191379</v>
      </c>
      <c r="AG68" s="65">
        <f t="shared" si="38"/>
        <v>180151</v>
      </c>
      <c r="AH68">
        <f t="shared" si="38"/>
        <v>42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 t="shared" si="2"/>
        <v>12</v>
      </c>
      <c r="M20" s="146">
        <f t="shared" si="3"/>
        <v>42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4</v>
      </c>
      <c r="AE20" s="145">
        <f t="shared" si="15"/>
        <v>12</v>
      </c>
      <c r="AF20" s="145">
        <f t="shared" si="16"/>
        <v>42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 t="shared" si="2"/>
        <v>9</v>
      </c>
      <c r="M21" s="146">
        <f t="shared" si="3"/>
        <v>9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3</v>
      </c>
      <c r="AE21" s="145">
        <f t="shared" si="15"/>
        <v>9</v>
      </c>
      <c r="AF21" s="145">
        <f t="shared" si="16"/>
        <v>9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 t="shared" si="2"/>
        <v>9</v>
      </c>
      <c r="M22" s="146">
        <f t="shared" si="3"/>
        <v>9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</v>
      </c>
      <c r="AE22" s="145">
        <f t="shared" si="15"/>
        <v>9</v>
      </c>
      <c r="AF22" s="145">
        <f t="shared" si="16"/>
        <v>9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10</v>
      </c>
      <c r="K68" s="23">
        <f>ROUND(L68/J68,0)</f>
        <v>3</v>
      </c>
      <c r="L68" s="65">
        <f t="shared" ref="L68:Q68" si="37">SUM(L10:L67)</f>
        <v>30</v>
      </c>
      <c r="M68" s="65">
        <f t="shared" si="37"/>
        <v>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10</v>
      </c>
      <c r="AE68" s="65">
        <f t="shared" si="38"/>
        <v>30</v>
      </c>
      <c r="AF68" s="65">
        <f t="shared" si="38"/>
        <v>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" customHeight="1">
      <c r="D1" s="105"/>
      <c r="E1" s="240" t="s">
        <v>670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0.5" customHeight="1">
      <c r="A4" s="97" t="s">
        <v>83</v>
      </c>
      <c r="B4" s="242" t="s">
        <v>671</v>
      </c>
      <c r="C4" s="237" t="s">
        <v>82</v>
      </c>
      <c r="D4" s="237"/>
      <c r="E4" s="98">
        <v>300033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2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4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4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12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130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20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4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50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4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100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10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30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4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1300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100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2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20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40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393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30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2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50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431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8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150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250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500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5</v>
      </c>
    </row>
    <row r="164" spans="1:5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200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2</v>
      </c>
    </row>
    <row r="171" spans="1:5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10</v>
      </c>
    </row>
    <row r="172" spans="1:5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250</v>
      </c>
    </row>
    <row r="173" spans="1:5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10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2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2</v>
      </c>
    </row>
    <row r="180" spans="1:5" ht="30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690</v>
      </c>
    </row>
    <row r="181" spans="1:5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10</v>
      </c>
    </row>
    <row r="182" spans="1:5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20</v>
      </c>
    </row>
    <row r="183" spans="1:5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20</v>
      </c>
    </row>
    <row r="184" spans="1:5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10</v>
      </c>
    </row>
    <row r="185" spans="1:5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40</v>
      </c>
    </row>
    <row r="186" spans="1:5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57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20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2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250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400</v>
      </c>
    </row>
    <row r="203" spans="1:5" hidden="1">
      <c r="A203" s="243">
        <v>196</v>
      </c>
      <c r="B203" s="243" t="s">
        <v>467</v>
      </c>
      <c r="C203" s="243" t="s">
        <v>556</v>
      </c>
      <c r="D203" s="244" t="s">
        <v>557</v>
      </c>
      <c r="E203" s="243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30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20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30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860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40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200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50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7030</v>
      </c>
    </row>
    <row r="245" spans="1:5">
      <c r="A245" s="139"/>
      <c r="B245" s="139"/>
      <c r="C245" s="139"/>
      <c r="D245" s="172"/>
      <c r="E245" s="139">
        <f>SUBTOTAL(9,E159:E244)</f>
        <v>2500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3300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2500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1230</v>
      </c>
    </row>
    <row r="258" spans="4:5">
      <c r="D258" s="172" t="s">
        <v>160</v>
      </c>
      <c r="E258" s="139">
        <f>SUM(E248:E257)</f>
        <v>7030</v>
      </c>
    </row>
  </sheetData>
  <autoFilter ref="A7:J244">
    <filterColumn colId="1">
      <filters>
        <filter val="УЗИ"/>
      </filters>
    </filterColumn>
    <filterColumn colId="4">
      <filters>
        <filter val="10"/>
        <filter val="2"/>
        <filter val="20"/>
        <filter val="200"/>
        <filter val="250"/>
        <filter val="40"/>
        <filter val="400"/>
        <filter val="5"/>
        <filter val="500"/>
        <filter val="57"/>
        <filter val="69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5357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1346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37249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2025-08-04T12:40:12Z</cp:lastPrinted>
  <dcterms:created xsi:type="dcterms:W3CDTF">2016-01-04T13:41:28Z</dcterms:created>
  <dcterms:modified xsi:type="dcterms:W3CDTF">2025-08-04T12:40:16Z</dcterms:modified>
</cp:coreProperties>
</file>